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H19" i="1"/>
  <c r="I19" s="1"/>
  <c r="H15"/>
  <c r="I15" s="1"/>
  <c r="H13"/>
  <c r="I13" s="1"/>
  <c r="H11"/>
  <c r="I11" s="1"/>
  <c r="H8"/>
  <c r="I8" s="1"/>
  <c r="E18"/>
  <c r="F18" s="1"/>
  <c r="E16"/>
  <c r="F16" s="1"/>
  <c r="E14"/>
  <c r="F14" s="1"/>
  <c r="E12"/>
  <c r="F12" s="1"/>
  <c r="E10"/>
  <c r="F10"/>
  <c r="F9"/>
  <c r="E9"/>
</calcChain>
</file>

<file path=xl/sharedStrings.xml><?xml version="1.0" encoding="utf-8"?>
<sst xmlns="http://schemas.openxmlformats.org/spreadsheetml/2006/main" count="172" uniqueCount="39">
  <si>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</si>
  <si>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</si>
  <si>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</si>
  <si>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</si>
  <si>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</si>
  <si>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</si>
  <si>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</si>
  <si>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</si>
  <si>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</si>
  <si>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</si>
  <si>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</si>
  <si>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Ð³í»Éí³Í 2</t>
  </si>
  <si>
    <t>ԼԵՅԿՈԱԼԵՔՍ ՍՊԸ</t>
  </si>
  <si>
    <t>Դելտա ՍՊԸ</t>
  </si>
  <si>
    <t>ներարկիչներ</t>
  </si>
  <si>
    <t>դեղատուփ</t>
  </si>
  <si>
    <t>33211150/2</t>
  </si>
  <si>
    <t>33141142/6</t>
  </si>
  <si>
    <t>18931230/1</t>
  </si>
  <si>
    <t>33211140/2</t>
  </si>
  <si>
    <t>33141144/2</t>
  </si>
  <si>
    <t>33211120/2</t>
  </si>
  <si>
    <t>33141144/1</t>
  </si>
  <si>
    <t>33211160/2</t>
  </si>
  <si>
    <t>33141159/2</t>
  </si>
  <si>
    <t>33621641/1</t>
  </si>
  <si>
    <t>33141144/3</t>
  </si>
  <si>
    <t>33211230/2</t>
  </si>
  <si>
    <t>24451140/1</t>
  </si>
  <si>
    <t>¼µ³Õ»óñ³Í ï»ÕÁ</t>
  </si>
  <si>
    <r>
      <t>Միզանյութ</t>
    </r>
    <r>
      <rPr>
        <sz val="7"/>
        <color rgb="FF000000"/>
        <rFont val="Calibri"/>
        <family val="2"/>
        <charset val="204"/>
      </rPr>
      <t xml:space="preserve"> Urea-Col/</t>
    </r>
    <r>
      <rPr>
        <sz val="7"/>
        <color rgb="FF000000"/>
        <rFont val="Sylfaen"/>
        <family val="1"/>
        <charset val="204"/>
      </rPr>
      <t>Միզանյութի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որոշման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թեսթ</t>
    </r>
    <r>
      <rPr>
        <sz val="7"/>
        <color rgb="FF000000"/>
        <rFont val="Calibri"/>
        <family val="2"/>
        <charset val="204"/>
      </rPr>
      <t>-</t>
    </r>
    <r>
      <rPr>
        <sz val="7"/>
        <color rgb="FF000000"/>
        <rFont val="Sylfaen"/>
        <family val="1"/>
        <charset val="204"/>
      </rPr>
      <t>հաավաքածու</t>
    </r>
  </si>
  <si>
    <r>
      <t>Բիլիռուբին</t>
    </r>
    <r>
      <rPr>
        <sz val="7"/>
        <color rgb="FF000000"/>
        <rFont val="Calibri"/>
        <family val="2"/>
        <charset val="204"/>
      </rPr>
      <t xml:space="preserve"> Bilirubin /</t>
    </r>
    <r>
      <rPr>
        <sz val="7"/>
        <color rgb="FF000000"/>
        <rFont val="Sylfaen"/>
        <family val="1"/>
        <charset val="204"/>
      </rPr>
      <t>Ընդհանուր</t>
    </r>
    <r>
      <rPr>
        <sz val="7"/>
        <color rgb="FF000000"/>
        <rFont val="Calibri"/>
        <family val="2"/>
        <charset val="204"/>
      </rPr>
      <t xml:space="preserve"> ― </t>
    </r>
    <r>
      <rPr>
        <sz val="7"/>
        <color rgb="FF000000"/>
        <rFont val="Sylfaen"/>
        <family val="1"/>
        <charset val="204"/>
      </rPr>
      <t>ուղիղ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բիլիռուբինի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որոշման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թեսթ</t>
    </r>
    <r>
      <rPr>
        <sz val="7"/>
        <color rgb="FF000000"/>
        <rFont val="Calibri"/>
        <family val="2"/>
        <charset val="204"/>
      </rPr>
      <t>-</t>
    </r>
    <r>
      <rPr>
        <sz val="7"/>
        <color rgb="FF000000"/>
        <rFont val="Sylfaen"/>
        <family val="1"/>
        <charset val="204"/>
      </rPr>
      <t>հավաքածու</t>
    </r>
  </si>
  <si>
    <r>
      <t>բժշկական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ասեղներ</t>
    </r>
  </si>
  <si>
    <r>
      <t>գլյուկոզ</t>
    </r>
    <r>
      <rPr>
        <sz val="7"/>
        <color rgb="FF000000"/>
        <rFont val="Calibri"/>
        <family val="2"/>
        <charset val="204"/>
      </rPr>
      <t xml:space="preserve"> G-col /</t>
    </r>
    <r>
      <rPr>
        <sz val="7"/>
        <color rgb="FF000000"/>
        <rFont val="Sylfaen"/>
        <family val="1"/>
        <charset val="204"/>
      </rPr>
      <t>գլյուկոզի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որոշման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թեսթ</t>
    </r>
    <r>
      <rPr>
        <sz val="7"/>
        <color rgb="FF000000"/>
        <rFont val="Calibri"/>
        <family val="2"/>
        <charset val="204"/>
      </rPr>
      <t>-</t>
    </r>
    <r>
      <rPr>
        <sz val="7"/>
        <color rgb="FF000000"/>
        <rFont val="Sylfaen"/>
        <family val="1"/>
        <charset val="204"/>
      </rPr>
      <t>հավաքածու</t>
    </r>
  </si>
  <si>
    <r>
      <t>Կրեատինին</t>
    </r>
    <r>
      <rPr>
        <sz val="7"/>
        <color rgb="FF000000"/>
        <rFont val="Calibri"/>
        <family val="2"/>
        <charset val="204"/>
      </rPr>
      <t xml:space="preserve"> CREA-Col /</t>
    </r>
    <r>
      <rPr>
        <sz val="7"/>
        <color rgb="FF000000"/>
        <rFont val="Sylfaen"/>
        <family val="1"/>
        <charset val="204"/>
      </rPr>
      <t>Կրեատինինի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որոշման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թեսթ</t>
    </r>
    <r>
      <rPr>
        <sz val="7"/>
        <color rgb="FF000000"/>
        <rFont val="Calibri"/>
        <family val="2"/>
        <charset val="204"/>
      </rPr>
      <t>-</t>
    </r>
    <r>
      <rPr>
        <sz val="7"/>
        <color rgb="FF000000"/>
        <rFont val="Sylfaen"/>
        <family val="1"/>
        <charset val="204"/>
      </rPr>
      <t>հավաքածու</t>
    </r>
  </si>
  <si>
    <r>
      <t>ձեռնոցներ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բժշկան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ոչ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ստերիլ</t>
    </r>
  </si>
  <si>
    <r>
      <t>հականեխիչ</t>
    </r>
    <r>
      <rPr>
        <sz val="7"/>
        <color rgb="FF000000"/>
        <rFont val="Calibri"/>
        <family val="2"/>
        <charset val="204"/>
      </rPr>
      <t xml:space="preserve"> (</t>
    </r>
    <r>
      <rPr>
        <sz val="7"/>
        <color rgb="FF000000"/>
        <rFont val="Sylfaen"/>
        <family val="1"/>
        <charset val="204"/>
      </rPr>
      <t>անտիսեպտիկ</t>
    </r>
    <r>
      <rPr>
        <sz val="7"/>
        <color rgb="FF000000"/>
        <rFont val="Calibri"/>
        <family val="2"/>
        <charset val="204"/>
      </rPr>
      <t xml:space="preserve">) ― </t>
    </r>
    <r>
      <rPr>
        <sz val="7"/>
        <color rgb="FF000000"/>
        <rFont val="Sylfaen"/>
        <family val="1"/>
        <charset val="204"/>
      </rPr>
      <t>ախտահանիչ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միջոցներ</t>
    </r>
  </si>
  <si>
    <r>
      <t>ՌՊՌ</t>
    </r>
    <r>
      <rPr>
        <sz val="7"/>
        <color rgb="FF000000"/>
        <rFont val="Calibri"/>
        <family val="2"/>
        <charset val="204"/>
      </rPr>
      <t>-</t>
    </r>
    <r>
      <rPr>
        <sz val="7"/>
        <color rgb="FF000000"/>
        <rFont val="Sylfaen"/>
        <family val="1"/>
        <charset val="204"/>
      </rPr>
      <t>Կարբոն</t>
    </r>
    <r>
      <rPr>
        <sz val="7"/>
        <color rgb="FF000000"/>
        <rFont val="Calibri"/>
        <family val="2"/>
        <charset val="204"/>
      </rPr>
      <t xml:space="preserve"> RPR CARBON /</t>
    </r>
    <r>
      <rPr>
        <sz val="7"/>
        <color rgb="FF000000"/>
        <rFont val="Sylfaen"/>
        <family val="1"/>
        <charset val="204"/>
      </rPr>
      <t>Սիֆիլիսի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որոշման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թեսթ</t>
    </r>
    <r>
      <rPr>
        <sz val="7"/>
        <color rgb="FF000000"/>
        <rFont val="Calibri"/>
        <family val="2"/>
        <charset val="204"/>
      </rPr>
      <t xml:space="preserve">- </t>
    </r>
    <r>
      <rPr>
        <sz val="7"/>
        <color rgb="FF000000"/>
        <rFont val="Sylfaen"/>
        <family val="1"/>
        <charset val="204"/>
      </rPr>
      <t>հավաքածու</t>
    </r>
    <r>
      <rPr>
        <sz val="7"/>
        <color rgb="FF000000"/>
        <rFont val="Calibri"/>
        <family val="2"/>
        <charset val="204"/>
      </rPr>
      <t>/</t>
    </r>
  </si>
  <si>
    <r>
      <t>ախտահանիչ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նյութեր</t>
    </r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</si>
</sst>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Times Armenian"/>
      <family val="1"/>
    </font>
    <font>
      <b/>
      <sz val="7"/>
      <color rgb="FF00B050"/>
      <name val="Times Armenian"/>
      <family val="1"/>
    </font>
    <font>
      <sz val="11"/>
      <color rgb="FF000000"/>
      <name val="Calibri"/>
      <family val="2"/>
      <charset val="204"/>
    </font>
    <font>
      <sz val="7"/>
      <color theme="1"/>
      <name val="Calibri"/>
      <family val="2"/>
      <charset val="204"/>
      <scheme val="minor"/>
    </font>
    <font>
      <sz val="7"/>
      <color rgb="FF000000"/>
      <name val="Sylfaen"/>
      <family val="1"/>
      <charset val="204"/>
    </font>
    <font>
      <sz val="7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3" fillId="0" borderId="5" xfId="0" applyFont="1" applyFill="1" applyBorder="1" applyAlignment="1">
      <alignment horizontal="center" vertical="top" wrapText="1"/>
    </xf>
    <xf numFmtId="0" fontId="5" fillId="0" borderId="0" xfId="0" applyFont="1" applyFill="1"/>
    <xf numFmtId="164" fontId="7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0" fillId="3" borderId="0" xfId="0" applyFill="1"/>
    <xf numFmtId="164" fontId="4" fillId="3" borderId="8" xfId="0" applyNumberFormat="1" applyFont="1" applyFill="1" applyBorder="1" applyAlignment="1">
      <alignment horizontal="center" vertical="top" wrapText="1"/>
    </xf>
    <xf numFmtId="164" fontId="6" fillId="3" borderId="8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Fill="1" applyBorder="1" applyAlignment="1">
      <alignment horizontal="center" vertical="top" wrapText="1"/>
    </xf>
    <xf numFmtId="164" fontId="6" fillId="3" borderId="6" xfId="0" applyNumberFormat="1" applyFont="1" applyFill="1" applyBorder="1" applyAlignment="1">
      <alignment horizontal="center" vertical="top" wrapText="1"/>
    </xf>
    <xf numFmtId="164" fontId="4" fillId="3" borderId="9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6" xfId="0" applyFont="1" applyFill="1" applyBorder="1" applyAlignment="1">
      <alignment horizontal="center" vertical="top" textRotation="90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vertical="top" wrapText="1"/>
    </xf>
    <xf numFmtId="1" fontId="6" fillId="3" borderId="8" xfId="0" applyNumberFormat="1" applyFont="1" applyFill="1" applyBorder="1" applyAlignment="1">
      <alignment horizontal="center" vertical="center" wrapText="1"/>
    </xf>
    <xf numFmtId="164" fontId="6" fillId="3" borderId="8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textRotation="90" wrapText="1"/>
    </xf>
    <xf numFmtId="0" fontId="3" fillId="0" borderId="4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6" xfId="0" applyFont="1" applyFill="1" applyBorder="1" applyAlignment="1">
      <alignment horizontal="center" vertical="top" textRotation="90" wrapText="1"/>
    </xf>
    <xf numFmtId="0" fontId="3" fillId="0" borderId="2" xfId="0" applyFont="1" applyFill="1" applyBorder="1" applyAlignment="1">
      <alignment horizontal="center" vertical="top" textRotation="90" wrapText="1"/>
    </xf>
    <xf numFmtId="0" fontId="3" fillId="0" borderId="5" xfId="0" applyFont="1" applyFill="1" applyBorder="1" applyAlignment="1">
      <alignment horizontal="center" vertical="top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textRotation="90" wrapText="1"/>
    </xf>
    <xf numFmtId="0" fontId="9" fillId="0" borderId="1" xfId="0" applyFont="1" applyBorder="1"/>
    <xf numFmtId="0" fontId="3" fillId="0" borderId="1" xfId="0" applyFont="1" applyFill="1" applyBorder="1" applyAlignment="1">
      <alignment horizontal="left" vertical="center" textRotation="90" wrapText="1"/>
    </xf>
    <xf numFmtId="164" fontId="4" fillId="4" borderId="1" xfId="0" applyNumberFormat="1" applyFont="1" applyFill="1" applyBorder="1" applyAlignment="1">
      <alignment horizontal="center" vertical="top" wrapText="1"/>
    </xf>
    <xf numFmtId="1" fontId="6" fillId="4" borderId="1" xfId="0" applyNumberFormat="1" applyFont="1" applyFill="1" applyBorder="1" applyAlignment="1">
      <alignment horizontal="center" vertical="top" wrapText="1"/>
    </xf>
    <xf numFmtId="1" fontId="6" fillId="4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27" zoomScale="154" zoomScaleNormal="154" workbookViewId="0">
      <selection activeCell="K27" sqref="K27"/>
    </sheetView>
  </sheetViews>
  <sheetFormatPr defaultRowHeight="15"/>
  <cols>
    <col min="1" max="1" width="3.5703125" style="1" customWidth="1"/>
    <col min="2" max="2" width="42.140625" style="2" customWidth="1"/>
    <col min="3" max="4" width="6.28515625" style="2" customWidth="1"/>
    <col min="5" max="5" width="6.5703125" style="1" customWidth="1"/>
    <col min="6" max="6" width="6.42578125" style="1" customWidth="1"/>
    <col min="7" max="7" width="7.42578125" style="1" customWidth="1"/>
    <col min="8" max="8" width="7.140625" style="1" customWidth="1"/>
    <col min="9" max="9" width="6.7109375" style="1" customWidth="1"/>
    <col min="10" max="10" width="6.85546875" style="1" customWidth="1"/>
    <col min="11" max="11" width="16.140625" style="1" customWidth="1"/>
    <col min="12" max="16384" width="9.140625" style="1"/>
  </cols>
  <sheetData>
    <row r="1" spans="1:11" ht="15.75">
      <c r="H1" s="3" t="s">
        <v>0</v>
      </c>
      <c r="I1" s="4"/>
    </row>
    <row r="2" spans="1:11" ht="18">
      <c r="B2" s="1"/>
      <c r="C2" s="1"/>
      <c r="D2" s="5" t="s">
        <v>1</v>
      </c>
    </row>
    <row r="3" spans="1:11" ht="18.75" thickBot="1">
      <c r="A3" s="5"/>
      <c r="H3" s="9"/>
      <c r="I3" s="9" t="s">
        <v>9</v>
      </c>
      <c r="J3" s="9"/>
    </row>
    <row r="4" spans="1:11" ht="36.75" customHeight="1">
      <c r="A4" s="44" t="s">
        <v>2</v>
      </c>
      <c r="B4" s="46" t="s">
        <v>3</v>
      </c>
      <c r="C4" s="48" t="s">
        <v>5</v>
      </c>
      <c r="D4" s="48" t="s">
        <v>6</v>
      </c>
      <c r="E4" s="40" t="s">
        <v>12</v>
      </c>
      <c r="F4" s="40"/>
      <c r="G4" s="40"/>
      <c r="H4" s="40" t="s">
        <v>13</v>
      </c>
      <c r="I4" s="40"/>
      <c r="J4" s="41"/>
    </row>
    <row r="5" spans="1:11" ht="21" customHeight="1">
      <c r="A5" s="45"/>
      <c r="B5" s="47"/>
      <c r="C5" s="49"/>
      <c r="D5" s="50"/>
      <c r="E5" s="42"/>
      <c r="F5" s="42"/>
      <c r="G5" s="42"/>
      <c r="H5" s="42"/>
      <c r="I5" s="42"/>
      <c r="J5" s="43"/>
    </row>
    <row r="6" spans="1:11" ht="60.75" customHeight="1">
      <c r="A6" s="45"/>
      <c r="B6" s="47"/>
      <c r="C6" s="49"/>
      <c r="D6" s="50"/>
      <c r="E6" s="25" t="s">
        <v>7</v>
      </c>
      <c r="F6" s="25" t="s">
        <v>4</v>
      </c>
      <c r="G6" s="25" t="s">
        <v>8</v>
      </c>
      <c r="H6" s="25" t="s">
        <v>7</v>
      </c>
      <c r="I6" s="25" t="s">
        <v>4</v>
      </c>
      <c r="J6" s="26" t="s">
        <v>8</v>
      </c>
    </row>
    <row r="7" spans="1:11" s="7" customFormat="1" ht="15.75" thickBot="1">
      <c r="A7" s="45"/>
      <c r="B7" s="47"/>
      <c r="C7" s="49"/>
      <c r="D7" s="50"/>
      <c r="E7" s="27">
        <v>1</v>
      </c>
      <c r="F7" s="27">
        <v>2</v>
      </c>
      <c r="G7" s="27">
        <v>3</v>
      </c>
      <c r="H7" s="27">
        <v>4</v>
      </c>
      <c r="I7" s="27">
        <v>5</v>
      </c>
      <c r="J7" s="28">
        <v>6</v>
      </c>
    </row>
    <row r="8" spans="1:11" ht="15.75" thickBot="1">
      <c r="A8" s="8">
        <v>1</v>
      </c>
      <c r="B8" s="29" t="s">
        <v>30</v>
      </c>
      <c r="C8" s="30">
        <v>1</v>
      </c>
      <c r="D8" s="31">
        <v>7800</v>
      </c>
      <c r="E8" s="6" t="s">
        <v>10</v>
      </c>
      <c r="F8" s="6" t="s">
        <v>10</v>
      </c>
      <c r="G8" s="11" t="s">
        <v>10</v>
      </c>
      <c r="H8" s="10">
        <f>J8</f>
        <v>7800</v>
      </c>
      <c r="I8" s="10">
        <f>J8-H8</f>
        <v>0</v>
      </c>
      <c r="J8" s="12">
        <v>7800</v>
      </c>
      <c r="K8" s="13" t="s">
        <v>16</v>
      </c>
    </row>
    <row r="9" spans="1:11" ht="15.75" thickBot="1">
      <c r="A9" s="8">
        <v>2</v>
      </c>
      <c r="B9" s="29" t="s">
        <v>14</v>
      </c>
      <c r="C9" s="30">
        <v>300</v>
      </c>
      <c r="D9" s="31">
        <v>4500</v>
      </c>
      <c r="E9" s="10">
        <f>G9</f>
        <v>4500</v>
      </c>
      <c r="F9" s="10">
        <f>G9-E9</f>
        <v>0</v>
      </c>
      <c r="G9" s="10">
        <v>4500</v>
      </c>
      <c r="H9" s="6" t="s">
        <v>10</v>
      </c>
      <c r="I9" s="6" t="s">
        <v>10</v>
      </c>
      <c r="J9" s="22" t="s">
        <v>10</v>
      </c>
      <c r="K9" s="14" t="s">
        <v>17</v>
      </c>
    </row>
    <row r="10" spans="1:11" ht="15.75" thickBot="1">
      <c r="A10" s="8">
        <v>3</v>
      </c>
      <c r="B10" s="29" t="s">
        <v>15</v>
      </c>
      <c r="C10" s="30">
        <v>180</v>
      </c>
      <c r="D10" s="31">
        <v>630000</v>
      </c>
      <c r="E10" s="10">
        <f>G10/1.2</f>
        <v>525000</v>
      </c>
      <c r="F10" s="10">
        <f>G10-E10</f>
        <v>105000</v>
      </c>
      <c r="G10" s="10">
        <v>630000</v>
      </c>
      <c r="H10" s="6" t="s">
        <v>10</v>
      </c>
      <c r="I10" s="6" t="s">
        <v>10</v>
      </c>
      <c r="J10" s="22" t="s">
        <v>10</v>
      </c>
      <c r="K10" s="14" t="s">
        <v>18</v>
      </c>
    </row>
    <row r="11" spans="1:11" ht="20.25" thickBot="1">
      <c r="A11" s="8">
        <v>4</v>
      </c>
      <c r="B11" s="29" t="s">
        <v>31</v>
      </c>
      <c r="C11" s="30">
        <v>1</v>
      </c>
      <c r="D11" s="31">
        <v>7200</v>
      </c>
      <c r="E11" s="6" t="s">
        <v>10</v>
      </c>
      <c r="F11" s="6" t="s">
        <v>10</v>
      </c>
      <c r="G11" s="15" t="s">
        <v>10</v>
      </c>
      <c r="H11" s="10">
        <f>J11</f>
        <v>7200</v>
      </c>
      <c r="I11" s="10">
        <f>J11-H11</f>
        <v>0</v>
      </c>
      <c r="J11" s="12">
        <v>7200</v>
      </c>
      <c r="K11" s="14" t="s">
        <v>19</v>
      </c>
    </row>
    <row r="12" spans="1:11" ht="15.75" thickBot="1">
      <c r="A12" s="8">
        <v>5</v>
      </c>
      <c r="B12" s="29" t="s">
        <v>32</v>
      </c>
      <c r="C12" s="30">
        <v>100</v>
      </c>
      <c r="D12" s="31">
        <v>1500</v>
      </c>
      <c r="E12" s="6">
        <f>G12</f>
        <v>769</v>
      </c>
      <c r="F12" s="6">
        <f>G12-E12</f>
        <v>0</v>
      </c>
      <c r="G12" s="15">
        <v>769</v>
      </c>
      <c r="H12" s="6" t="s">
        <v>10</v>
      </c>
      <c r="I12" s="6" t="s">
        <v>10</v>
      </c>
      <c r="J12" s="22" t="s">
        <v>10</v>
      </c>
      <c r="K12" s="14" t="s">
        <v>20</v>
      </c>
    </row>
    <row r="13" spans="1:11" ht="15.75" thickBot="1">
      <c r="A13" s="8">
        <v>6</v>
      </c>
      <c r="B13" s="29" t="s">
        <v>33</v>
      </c>
      <c r="C13" s="30">
        <v>3</v>
      </c>
      <c r="D13" s="31">
        <v>11400</v>
      </c>
      <c r="E13" s="6" t="s">
        <v>10</v>
      </c>
      <c r="F13" s="6" t="s">
        <v>10</v>
      </c>
      <c r="G13" s="15" t="s">
        <v>10</v>
      </c>
      <c r="H13" s="10">
        <f>J13</f>
        <v>11400</v>
      </c>
      <c r="I13" s="10">
        <f>J13-H13</f>
        <v>0</v>
      </c>
      <c r="J13" s="12">
        <v>11400</v>
      </c>
      <c r="K13" s="14" t="s">
        <v>21</v>
      </c>
    </row>
    <row r="14" spans="1:11" ht="15.75" thickBot="1">
      <c r="A14" s="8">
        <v>7</v>
      </c>
      <c r="B14" s="29" t="s">
        <v>32</v>
      </c>
      <c r="C14" s="30">
        <v>100</v>
      </c>
      <c r="D14" s="31">
        <v>1500</v>
      </c>
      <c r="E14" s="6">
        <f>G14</f>
        <v>769</v>
      </c>
      <c r="F14" s="6">
        <f>G14-E14</f>
        <v>0</v>
      </c>
      <c r="G14" s="15">
        <v>769</v>
      </c>
      <c r="H14" s="6" t="s">
        <v>10</v>
      </c>
      <c r="I14" s="6" t="s">
        <v>10</v>
      </c>
      <c r="J14" s="22" t="s">
        <v>10</v>
      </c>
      <c r="K14" s="14" t="s">
        <v>22</v>
      </c>
    </row>
    <row r="15" spans="1:11" ht="15.75" thickBot="1">
      <c r="A15" s="8">
        <v>8</v>
      </c>
      <c r="B15" s="29" t="s">
        <v>34</v>
      </c>
      <c r="C15" s="30">
        <v>1</v>
      </c>
      <c r="D15" s="31">
        <v>5000</v>
      </c>
      <c r="E15" s="6" t="s">
        <v>10</v>
      </c>
      <c r="F15" s="6" t="s">
        <v>10</v>
      </c>
      <c r="G15" s="15" t="s">
        <v>10</v>
      </c>
      <c r="H15" s="10">
        <f>J15</f>
        <v>5000</v>
      </c>
      <c r="I15" s="10">
        <f>J15-H15</f>
        <v>0</v>
      </c>
      <c r="J15" s="12">
        <v>5000</v>
      </c>
      <c r="K15" s="14" t="s">
        <v>23</v>
      </c>
    </row>
    <row r="16" spans="1:11" ht="15.75" thickBot="1">
      <c r="A16" s="8">
        <v>9</v>
      </c>
      <c r="B16" s="29" t="s">
        <v>35</v>
      </c>
      <c r="C16" s="30">
        <v>250</v>
      </c>
      <c r="D16" s="31">
        <v>8500</v>
      </c>
      <c r="E16" s="6">
        <f>G16</f>
        <v>8250</v>
      </c>
      <c r="F16" s="6">
        <f>G16-E16</f>
        <v>0</v>
      </c>
      <c r="G16" s="15">
        <v>8250</v>
      </c>
      <c r="H16" s="6" t="s">
        <v>10</v>
      </c>
      <c r="I16" s="6" t="s">
        <v>10</v>
      </c>
      <c r="J16" s="22" t="s">
        <v>10</v>
      </c>
      <c r="K16" s="14" t="s">
        <v>24</v>
      </c>
    </row>
    <row r="17" spans="1:11" s="19" customFormat="1" ht="14.25" customHeight="1" thickBot="1">
      <c r="A17" s="32">
        <v>10</v>
      </c>
      <c r="B17" s="33" t="s">
        <v>36</v>
      </c>
      <c r="C17" s="34">
        <v>2</v>
      </c>
      <c r="D17" s="35">
        <v>8000</v>
      </c>
      <c r="E17" s="16" t="s">
        <v>10</v>
      </c>
      <c r="F17" s="16" t="s">
        <v>10</v>
      </c>
      <c r="G17" s="17" t="s">
        <v>10</v>
      </c>
      <c r="H17" s="16" t="s">
        <v>10</v>
      </c>
      <c r="I17" s="16" t="s">
        <v>10</v>
      </c>
      <c r="J17" s="23" t="s">
        <v>10</v>
      </c>
      <c r="K17" s="18" t="s">
        <v>25</v>
      </c>
    </row>
    <row r="18" spans="1:11" ht="15.75" thickBot="1">
      <c r="A18" s="8">
        <v>11</v>
      </c>
      <c r="B18" s="29" t="s">
        <v>32</v>
      </c>
      <c r="C18" s="30">
        <v>100</v>
      </c>
      <c r="D18" s="31">
        <v>1500</v>
      </c>
      <c r="E18" s="6">
        <f>G18</f>
        <v>769</v>
      </c>
      <c r="F18" s="6">
        <f>G18-E18</f>
        <v>0</v>
      </c>
      <c r="G18" s="15">
        <v>769</v>
      </c>
      <c r="H18" s="6" t="s">
        <v>10</v>
      </c>
      <c r="I18" s="6" t="s">
        <v>10</v>
      </c>
      <c r="J18" s="22" t="s">
        <v>10</v>
      </c>
      <c r="K18" s="14" t="s">
        <v>26</v>
      </c>
    </row>
    <row r="19" spans="1:11" ht="15.75" thickBot="1">
      <c r="A19" s="8">
        <v>12</v>
      </c>
      <c r="B19" s="29" t="s">
        <v>37</v>
      </c>
      <c r="C19" s="30">
        <v>3</v>
      </c>
      <c r="D19" s="31">
        <v>36000</v>
      </c>
      <c r="E19" s="6" t="s">
        <v>10</v>
      </c>
      <c r="F19" s="6" t="s">
        <v>10</v>
      </c>
      <c r="G19" s="15" t="s">
        <v>10</v>
      </c>
      <c r="H19" s="6">
        <f>J19</f>
        <v>36000</v>
      </c>
      <c r="I19" s="6">
        <f>J19-H19</f>
        <v>0</v>
      </c>
      <c r="J19" s="22">
        <v>36000</v>
      </c>
      <c r="K19" s="14" t="s">
        <v>27</v>
      </c>
    </row>
    <row r="20" spans="1:11" s="19" customFormat="1" ht="15.75" thickBot="1">
      <c r="A20" s="36">
        <v>13</v>
      </c>
      <c r="B20" s="37" t="s">
        <v>38</v>
      </c>
      <c r="C20" s="38">
        <v>2</v>
      </c>
      <c r="D20" s="39">
        <v>20000</v>
      </c>
      <c r="E20" s="20" t="s">
        <v>10</v>
      </c>
      <c r="F20" s="20" t="s">
        <v>10</v>
      </c>
      <c r="G20" s="21" t="s">
        <v>10</v>
      </c>
      <c r="H20" s="20" t="s">
        <v>10</v>
      </c>
      <c r="I20" s="20" t="s">
        <v>10</v>
      </c>
      <c r="J20" s="24" t="s">
        <v>10</v>
      </c>
      <c r="K20" s="18" t="s">
        <v>28</v>
      </c>
    </row>
    <row r="22" spans="1:11" ht="15.75">
      <c r="H22" s="3" t="s">
        <v>11</v>
      </c>
      <c r="I22" s="4"/>
    </row>
    <row r="23" spans="1:11" ht="18">
      <c r="B23" s="1"/>
      <c r="C23" s="1"/>
      <c r="D23" s="5" t="s">
        <v>1</v>
      </c>
    </row>
    <row r="24" spans="1:11" ht="18.75" thickBot="1">
      <c r="A24" s="5"/>
      <c r="H24" s="9"/>
      <c r="I24" s="9" t="s">
        <v>9</v>
      </c>
      <c r="J24" s="9"/>
    </row>
    <row r="25" spans="1:11" ht="36.75" customHeight="1">
      <c r="A25" s="44" t="s">
        <v>2</v>
      </c>
      <c r="B25" s="46" t="s">
        <v>3</v>
      </c>
      <c r="C25" s="48" t="s">
        <v>5</v>
      </c>
      <c r="D25" s="48" t="s">
        <v>6</v>
      </c>
      <c r="E25" s="40" t="s">
        <v>12</v>
      </c>
      <c r="F25" s="40"/>
      <c r="G25" s="40"/>
      <c r="H25" s="40" t="s">
        <v>13</v>
      </c>
      <c r="I25" s="40"/>
      <c r="J25" s="41"/>
    </row>
    <row r="26" spans="1:11" ht="27" customHeight="1">
      <c r="A26" s="45"/>
      <c r="B26" s="47"/>
      <c r="C26" s="49"/>
      <c r="D26" s="50"/>
      <c r="E26" s="42"/>
      <c r="F26" s="42"/>
      <c r="G26" s="42"/>
      <c r="H26" s="42"/>
      <c r="I26" s="42"/>
      <c r="J26" s="43"/>
    </row>
    <row r="27" spans="1:11" ht="55.5" customHeight="1">
      <c r="A27" s="45"/>
      <c r="B27" s="47"/>
      <c r="C27" s="49"/>
      <c r="D27" s="50"/>
      <c r="E27" s="25" t="s">
        <v>7</v>
      </c>
      <c r="F27" s="25" t="s">
        <v>4</v>
      </c>
      <c r="G27" s="25" t="s">
        <v>29</v>
      </c>
      <c r="H27" s="25" t="s">
        <v>7</v>
      </c>
      <c r="I27" s="25" t="s">
        <v>4</v>
      </c>
      <c r="J27" s="26" t="s">
        <v>29</v>
      </c>
    </row>
    <row r="28" spans="1:11" s="7" customFormat="1" ht="12.75" customHeight="1" thickBot="1">
      <c r="A28" s="45"/>
      <c r="B28" s="47"/>
      <c r="C28" s="49"/>
      <c r="D28" s="50"/>
      <c r="E28" s="27">
        <v>1</v>
      </c>
      <c r="F28" s="27">
        <v>2</v>
      </c>
      <c r="G28" s="27">
        <v>3</v>
      </c>
      <c r="H28" s="27">
        <v>4</v>
      </c>
      <c r="I28" s="27">
        <v>5</v>
      </c>
      <c r="J28" s="28">
        <v>6</v>
      </c>
    </row>
    <row r="29" spans="1:11" ht="15.75" customHeight="1" thickBot="1">
      <c r="A29" s="8">
        <v>1</v>
      </c>
      <c r="B29" s="29" t="s">
        <v>30</v>
      </c>
      <c r="C29" s="30">
        <v>1</v>
      </c>
      <c r="D29" s="31">
        <v>7800</v>
      </c>
      <c r="E29" s="6" t="s">
        <v>10</v>
      </c>
      <c r="F29" s="6" t="s">
        <v>10</v>
      </c>
      <c r="G29" s="11" t="s">
        <v>10</v>
      </c>
      <c r="H29" s="51">
        <v>7800</v>
      </c>
      <c r="I29" s="51">
        <v>0</v>
      </c>
      <c r="J29" s="53">
        <v>1</v>
      </c>
      <c r="K29" s="13" t="s">
        <v>16</v>
      </c>
    </row>
    <row r="30" spans="1:11" ht="15.75" thickBot="1">
      <c r="A30" s="8">
        <v>2</v>
      </c>
      <c r="B30" s="29" t="s">
        <v>14</v>
      </c>
      <c r="C30" s="30">
        <v>300</v>
      </c>
      <c r="D30" s="31">
        <v>4500</v>
      </c>
      <c r="E30" s="51">
        <v>4500</v>
      </c>
      <c r="F30" s="51">
        <v>0</v>
      </c>
      <c r="G30" s="52">
        <v>1</v>
      </c>
      <c r="H30" s="6" t="s">
        <v>10</v>
      </c>
      <c r="I30" s="6" t="s">
        <v>10</v>
      </c>
      <c r="J30" s="22" t="s">
        <v>10</v>
      </c>
      <c r="K30" s="14" t="s">
        <v>17</v>
      </c>
    </row>
    <row r="31" spans="1:11" ht="15" customHeight="1" thickBot="1">
      <c r="A31" s="8">
        <v>3</v>
      </c>
      <c r="B31" s="29" t="s">
        <v>15</v>
      </c>
      <c r="C31" s="30">
        <v>180</v>
      </c>
      <c r="D31" s="31">
        <v>630000</v>
      </c>
      <c r="E31" s="51">
        <v>525000</v>
      </c>
      <c r="F31" s="51">
        <v>105000</v>
      </c>
      <c r="G31" s="52">
        <v>1</v>
      </c>
      <c r="H31" s="6" t="s">
        <v>10</v>
      </c>
      <c r="I31" s="6" t="s">
        <v>10</v>
      </c>
      <c r="J31" s="22" t="s">
        <v>10</v>
      </c>
      <c r="K31" s="14" t="s">
        <v>18</v>
      </c>
    </row>
    <row r="32" spans="1:11" ht="20.25" thickBot="1">
      <c r="A32" s="8">
        <v>4</v>
      </c>
      <c r="B32" s="29" t="s">
        <v>31</v>
      </c>
      <c r="C32" s="30">
        <v>1</v>
      </c>
      <c r="D32" s="31">
        <v>7200</v>
      </c>
      <c r="E32" s="6" t="s">
        <v>10</v>
      </c>
      <c r="F32" s="6" t="s">
        <v>10</v>
      </c>
      <c r="G32" s="15" t="s">
        <v>10</v>
      </c>
      <c r="H32" s="51">
        <v>7200</v>
      </c>
      <c r="I32" s="51">
        <v>0</v>
      </c>
      <c r="J32" s="53">
        <v>1</v>
      </c>
      <c r="K32" s="14" t="s">
        <v>19</v>
      </c>
    </row>
    <row r="33" spans="1:11" ht="15.75" thickBot="1">
      <c r="A33" s="8">
        <v>5</v>
      </c>
      <c r="B33" s="29" t="s">
        <v>32</v>
      </c>
      <c r="C33" s="30">
        <v>100</v>
      </c>
      <c r="D33" s="31">
        <v>1500</v>
      </c>
      <c r="E33" s="51">
        <v>769</v>
      </c>
      <c r="F33" s="51">
        <v>0</v>
      </c>
      <c r="G33" s="52">
        <v>1</v>
      </c>
      <c r="H33" s="6" t="s">
        <v>10</v>
      </c>
      <c r="I33" s="6" t="s">
        <v>10</v>
      </c>
      <c r="J33" s="22" t="s">
        <v>10</v>
      </c>
      <c r="K33" s="14" t="s">
        <v>20</v>
      </c>
    </row>
    <row r="34" spans="1:11" ht="15.75" thickBot="1">
      <c r="A34" s="8">
        <v>6</v>
      </c>
      <c r="B34" s="29" t="s">
        <v>33</v>
      </c>
      <c r="C34" s="30">
        <v>3</v>
      </c>
      <c r="D34" s="31">
        <v>11400</v>
      </c>
      <c r="E34" s="6" t="s">
        <v>10</v>
      </c>
      <c r="F34" s="6" t="s">
        <v>10</v>
      </c>
      <c r="G34" s="15" t="s">
        <v>10</v>
      </c>
      <c r="H34" s="51">
        <v>11400</v>
      </c>
      <c r="I34" s="51">
        <v>0</v>
      </c>
      <c r="J34" s="53">
        <v>1</v>
      </c>
      <c r="K34" s="14" t="s">
        <v>21</v>
      </c>
    </row>
    <row r="35" spans="1:11" ht="15.75" thickBot="1">
      <c r="A35" s="8">
        <v>7</v>
      </c>
      <c r="B35" s="29" t="s">
        <v>32</v>
      </c>
      <c r="C35" s="30">
        <v>100</v>
      </c>
      <c r="D35" s="31">
        <v>1500</v>
      </c>
      <c r="E35" s="51">
        <v>769</v>
      </c>
      <c r="F35" s="51">
        <v>0</v>
      </c>
      <c r="G35" s="52">
        <v>1</v>
      </c>
      <c r="H35" s="6" t="s">
        <v>10</v>
      </c>
      <c r="I35" s="6" t="s">
        <v>10</v>
      </c>
      <c r="J35" s="22" t="s">
        <v>10</v>
      </c>
      <c r="K35" s="14" t="s">
        <v>22</v>
      </c>
    </row>
    <row r="36" spans="1:11" ht="15.75" thickBot="1">
      <c r="A36" s="8">
        <v>8</v>
      </c>
      <c r="B36" s="29" t="s">
        <v>34</v>
      </c>
      <c r="C36" s="30">
        <v>1</v>
      </c>
      <c r="D36" s="31">
        <v>5000</v>
      </c>
      <c r="E36" s="6" t="s">
        <v>10</v>
      </c>
      <c r="F36" s="6" t="s">
        <v>10</v>
      </c>
      <c r="G36" s="15" t="s">
        <v>10</v>
      </c>
      <c r="H36" s="51">
        <v>5000</v>
      </c>
      <c r="I36" s="51">
        <v>0</v>
      </c>
      <c r="J36" s="53">
        <v>1</v>
      </c>
      <c r="K36" s="14" t="s">
        <v>23</v>
      </c>
    </row>
    <row r="37" spans="1:11" ht="15.75" thickBot="1">
      <c r="A37" s="8">
        <v>9</v>
      </c>
      <c r="B37" s="29" t="s">
        <v>35</v>
      </c>
      <c r="C37" s="30">
        <v>250</v>
      </c>
      <c r="D37" s="31">
        <v>8500</v>
      </c>
      <c r="E37" s="51">
        <v>8250</v>
      </c>
      <c r="F37" s="51">
        <v>0</v>
      </c>
      <c r="G37" s="52">
        <v>1</v>
      </c>
      <c r="H37" s="6" t="s">
        <v>10</v>
      </c>
      <c r="I37" s="6" t="s">
        <v>10</v>
      </c>
      <c r="J37" s="22" t="s">
        <v>10</v>
      </c>
      <c r="K37" s="14" t="s">
        <v>24</v>
      </c>
    </row>
    <row r="38" spans="1:11" s="19" customFormat="1" ht="14.25" customHeight="1" thickBot="1">
      <c r="A38" s="32">
        <v>10</v>
      </c>
      <c r="B38" s="33" t="s">
        <v>36</v>
      </c>
      <c r="C38" s="34">
        <v>2</v>
      </c>
      <c r="D38" s="35">
        <v>8000</v>
      </c>
      <c r="E38" s="16" t="s">
        <v>10</v>
      </c>
      <c r="F38" s="16" t="s">
        <v>10</v>
      </c>
      <c r="G38" s="17" t="s">
        <v>10</v>
      </c>
      <c r="H38" s="16" t="s">
        <v>10</v>
      </c>
      <c r="I38" s="16" t="s">
        <v>10</v>
      </c>
      <c r="J38" s="23" t="s">
        <v>10</v>
      </c>
      <c r="K38" s="18" t="s">
        <v>25</v>
      </c>
    </row>
    <row r="39" spans="1:11" ht="15.75" thickBot="1">
      <c r="A39" s="8">
        <v>11</v>
      </c>
      <c r="B39" s="29" t="s">
        <v>32</v>
      </c>
      <c r="C39" s="30">
        <v>100</v>
      </c>
      <c r="D39" s="31">
        <v>1500</v>
      </c>
      <c r="E39" s="51">
        <v>769</v>
      </c>
      <c r="F39" s="51">
        <v>0</v>
      </c>
      <c r="G39" s="52">
        <v>1</v>
      </c>
      <c r="H39" s="6" t="s">
        <v>10</v>
      </c>
      <c r="I39" s="6" t="s">
        <v>10</v>
      </c>
      <c r="J39" s="22" t="s">
        <v>10</v>
      </c>
      <c r="K39" s="14" t="s">
        <v>26</v>
      </c>
    </row>
    <row r="40" spans="1:11" ht="15.75" thickBot="1">
      <c r="A40" s="8">
        <v>12</v>
      </c>
      <c r="B40" s="29" t="s">
        <v>37</v>
      </c>
      <c r="C40" s="30">
        <v>3</v>
      </c>
      <c r="D40" s="31">
        <v>36000</v>
      </c>
      <c r="E40" s="6" t="s">
        <v>10</v>
      </c>
      <c r="F40" s="6" t="s">
        <v>10</v>
      </c>
      <c r="G40" s="15" t="s">
        <v>10</v>
      </c>
      <c r="H40" s="51">
        <v>36000</v>
      </c>
      <c r="I40" s="51">
        <v>0</v>
      </c>
      <c r="J40" s="53">
        <v>1</v>
      </c>
      <c r="K40" s="14" t="s">
        <v>27</v>
      </c>
    </row>
    <row r="41" spans="1:11" s="19" customFormat="1" ht="15.75" thickBot="1">
      <c r="A41" s="36">
        <v>13</v>
      </c>
      <c r="B41" s="37" t="s">
        <v>38</v>
      </c>
      <c r="C41" s="38">
        <v>2</v>
      </c>
      <c r="D41" s="39">
        <v>20000</v>
      </c>
      <c r="E41" s="20" t="s">
        <v>10</v>
      </c>
      <c r="F41" s="20" t="s">
        <v>10</v>
      </c>
      <c r="G41" s="21" t="s">
        <v>10</v>
      </c>
      <c r="H41" s="20" t="s">
        <v>10</v>
      </c>
      <c r="I41" s="20" t="s">
        <v>10</v>
      </c>
      <c r="J41" s="24" t="s">
        <v>10</v>
      </c>
      <c r="K41" s="18" t="s">
        <v>28</v>
      </c>
    </row>
  </sheetData>
  <mergeCells count="12">
    <mergeCell ref="A4:A7"/>
    <mergeCell ref="B4:B7"/>
    <mergeCell ref="E4:G5"/>
    <mergeCell ref="H4:J5"/>
    <mergeCell ref="C4:C7"/>
    <mergeCell ref="D4:D7"/>
    <mergeCell ref="H25:J26"/>
    <mergeCell ref="A25:A28"/>
    <mergeCell ref="B25:B28"/>
    <mergeCell ref="C25:C28"/>
    <mergeCell ref="D25:D28"/>
    <mergeCell ref="E25:G26"/>
  </mergeCells>
  <pageMargins left="0.19" right="0.16" top="0.4" bottom="0.44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6"/>
  <sheetViews>
    <sheetView workbookViewId="0">
      <selection activeCell="N16" sqref="N16"/>
    </sheetView>
  </sheetViews>
  <sheetFormatPr defaultRowHeight="15"/>
  <sheetData>
    <row r="1" spans="1:1">
      <c r="A1">
        <v>355000</v>
      </c>
    </row>
    <row r="2" spans="1:1">
      <c r="A2">
        <v>902000</v>
      </c>
    </row>
    <row r="3" spans="1:1">
      <c r="A3">
        <v>247500</v>
      </c>
    </row>
    <row r="4" spans="1:1">
      <c r="A4">
        <v>73500</v>
      </c>
    </row>
    <row r="5" spans="1:1">
      <c r="A5">
        <v>12350000</v>
      </c>
    </row>
    <row r="6" spans="1:1">
      <c r="A6">
        <v>325000</v>
      </c>
    </row>
    <row r="7" spans="1:1">
      <c r="A7">
        <v>440000</v>
      </c>
    </row>
    <row r="8" spans="1:1">
      <c r="A8">
        <v>180000</v>
      </c>
    </row>
    <row r="9" spans="1:1">
      <c r="A9">
        <v>300000</v>
      </c>
    </row>
    <row r="10" spans="1:1">
      <c r="A10">
        <v>480000</v>
      </c>
    </row>
    <row r="11" spans="1:1">
      <c r="A11">
        <v>450000</v>
      </c>
    </row>
    <row r="12" spans="1:1">
      <c r="A12">
        <v>375000</v>
      </c>
    </row>
    <row r="13" spans="1:1">
      <c r="A13">
        <v>120000</v>
      </c>
    </row>
    <row r="14" spans="1:1">
      <c r="A14">
        <v>75000</v>
      </c>
    </row>
    <row r="15" spans="1:1">
      <c r="A15">
        <v>160000</v>
      </c>
    </row>
    <row r="16" spans="1:1">
      <c r="A16">
        <v>450000</v>
      </c>
    </row>
    <row r="17" spans="1:1">
      <c r="A17">
        <v>127500</v>
      </c>
    </row>
    <row r="18" spans="1:1">
      <c r="A18">
        <v>30000</v>
      </c>
    </row>
    <row r="19" spans="1:1">
      <c r="A19">
        <v>45000</v>
      </c>
    </row>
    <row r="20" spans="1:1">
      <c r="A20">
        <v>10000</v>
      </c>
    </row>
    <row r="21" spans="1:1">
      <c r="A21">
        <v>32500</v>
      </c>
    </row>
    <row r="22" spans="1:1">
      <c r="A22">
        <v>22000</v>
      </c>
    </row>
    <row r="23" spans="1:1">
      <c r="A23">
        <v>105000</v>
      </c>
    </row>
    <row r="24" spans="1:1">
      <c r="A24">
        <v>32500</v>
      </c>
    </row>
    <row r="25" spans="1:1">
      <c r="A25">
        <v>48000</v>
      </c>
    </row>
    <row r="26" spans="1:1">
      <c r="A26">
        <v>28000</v>
      </c>
    </row>
    <row r="27" spans="1:1">
      <c r="A27">
        <v>160000</v>
      </c>
    </row>
    <row r="28" spans="1:1">
      <c r="A28">
        <v>110000</v>
      </c>
    </row>
    <row r="29" spans="1:1">
      <c r="A29">
        <v>40000</v>
      </c>
    </row>
    <row r="30" spans="1:1">
      <c r="A30">
        <v>460000</v>
      </c>
    </row>
    <row r="31" spans="1:1">
      <c r="A31">
        <v>86960</v>
      </c>
    </row>
    <row r="32" spans="1: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2016-12-05T12:09:53Z</cp:lastPrinted>
  <dcterms:created xsi:type="dcterms:W3CDTF">2015-03-13T13:10:45Z</dcterms:created>
  <dcterms:modified xsi:type="dcterms:W3CDTF">2016-12-05T12:10:14Z</dcterms:modified>
</cp:coreProperties>
</file>